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6" i="1"/>
  <c r="M14" i="1"/>
  <c r="M13" i="1"/>
  <c r="M21" i="1"/>
  <c r="M20" i="1"/>
  <c r="M28" i="1"/>
  <c r="M27" i="1"/>
  <c r="G28" i="1"/>
  <c r="G27" i="1"/>
  <c r="G21" i="1"/>
  <c r="G20" i="1"/>
  <c r="G14" i="1"/>
  <c r="G13" i="1"/>
  <c r="G7" i="1"/>
  <c r="G6" i="1"/>
  <c r="H10" i="1"/>
  <c r="N31" i="1"/>
  <c r="N24" i="1"/>
  <c r="N17" i="1"/>
  <c r="N10" i="1"/>
  <c r="H31" i="1"/>
  <c r="H24" i="1"/>
  <c r="H17" i="1"/>
  <c r="B12" i="1"/>
  <c r="B11" i="1"/>
  <c r="B8" i="1"/>
  <c r="B7" i="1"/>
  <c r="I34" i="1" l="1"/>
  <c r="O34" i="1"/>
  <c r="L36" i="1" l="1"/>
</calcChain>
</file>

<file path=xl/sharedStrings.xml><?xml version="1.0" encoding="utf-8"?>
<sst xmlns="http://schemas.openxmlformats.org/spreadsheetml/2006/main" count="76" uniqueCount="23">
  <si>
    <t>Composé A</t>
  </si>
  <si>
    <t>eau</t>
  </si>
  <si>
    <t>Composé B</t>
  </si>
  <si>
    <t>acétone</t>
  </si>
  <si>
    <t xml:space="preserve">Enthalpie vaporisation </t>
  </si>
  <si>
    <t>Composition</t>
  </si>
  <si>
    <t>capacité thermique massique</t>
  </si>
  <si>
    <t>J/kg/K</t>
  </si>
  <si>
    <t>J/kg</t>
  </si>
  <si>
    <t>kg/h</t>
  </si>
  <si>
    <t>t°</t>
  </si>
  <si>
    <t>état</t>
  </si>
  <si>
    <t>Etat : 0 pour liquide / 1 pour vapeur</t>
  </si>
  <si>
    <t>°C</t>
  </si>
  <si>
    <t>h</t>
  </si>
  <si>
    <t>W</t>
  </si>
  <si>
    <t>Total des entrées</t>
  </si>
  <si>
    <t>Total des sorties</t>
  </si>
  <si>
    <t>Différence</t>
  </si>
  <si>
    <t>alimentation</t>
  </si>
  <si>
    <t>reflux</t>
  </si>
  <si>
    <t>sortie vapeur en tête</t>
  </si>
  <si>
    <t>sortie en pied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</si>
</sst>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6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3" fontId="2" fillId="2" borderId="0" xfId="0" applyNumberFormat="1" applyFont="1" applyFill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2" borderId="1" xfId="0" applyFon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166" fontId="0" fillId="3" borderId="0" xfId="1" applyNumberFormat="1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7</xdr:row>
      <xdr:rowOff>38100</xdr:rowOff>
    </xdr:from>
    <xdr:to>
      <xdr:col>11</xdr:col>
      <xdr:colOff>361950</xdr:colOff>
      <xdr:row>27</xdr:row>
      <xdr:rowOff>95250</xdr:rowOff>
    </xdr:to>
    <xdr:sp macro="" textlink="">
      <xdr:nvSpPr>
        <xdr:cNvPr id="2" name="Flèche : droite rayée 1">
          <a:extLst>
            <a:ext uri="{FF2B5EF4-FFF2-40B4-BE49-F238E27FC236}">
              <a16:creationId xmlns:a16="http://schemas.microsoft.com/office/drawing/2014/main" id="{878C6903-7B3B-4FF0-866F-A46708955F5C}"/>
            </a:ext>
          </a:extLst>
        </xdr:cNvPr>
        <xdr:cNvSpPr/>
      </xdr:nvSpPr>
      <xdr:spPr>
        <a:xfrm>
          <a:off x="7115175" y="1371600"/>
          <a:ext cx="838200" cy="386715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abSelected="1" workbookViewId="0">
      <selection activeCell="C26" sqref="C26"/>
    </sheetView>
  </sheetViews>
  <sheetFormatPr baseColWidth="10" defaultColWidth="9.140625" defaultRowHeight="15" x14ac:dyDescent="0.25"/>
  <cols>
    <col min="2" max="2" width="21.5703125" bestFit="1" customWidth="1"/>
    <col min="8" max="8" width="10" bestFit="1" customWidth="1"/>
    <col min="12" max="12" width="14" customWidth="1"/>
  </cols>
  <sheetData>
    <row r="2" spans="2:15" x14ac:dyDescent="0.25">
      <c r="B2" s="3" t="s">
        <v>5</v>
      </c>
      <c r="C2" s="3"/>
      <c r="D2" s="3"/>
    </row>
    <row r="3" spans="2:15" x14ac:dyDescent="0.25">
      <c r="B3" s="4" t="s">
        <v>0</v>
      </c>
      <c r="C3" s="2" t="s">
        <v>1</v>
      </c>
    </row>
    <row r="4" spans="2:15" x14ac:dyDescent="0.25">
      <c r="B4" s="4" t="s">
        <v>2</v>
      </c>
      <c r="C4" s="2" t="s">
        <v>3</v>
      </c>
    </row>
    <row r="5" spans="2:15" x14ac:dyDescent="0.25">
      <c r="G5" s="8" t="s">
        <v>19</v>
      </c>
      <c r="H5" s="8"/>
      <c r="I5" s="8"/>
      <c r="M5" s="8" t="s">
        <v>21</v>
      </c>
      <c r="N5" s="8"/>
      <c r="O5" s="8"/>
    </row>
    <row r="6" spans="2:15" x14ac:dyDescent="0.25">
      <c r="B6" s="3" t="s">
        <v>4</v>
      </c>
      <c r="C6" s="3"/>
      <c r="D6" s="3"/>
      <c r="G6" s="9" t="str">
        <f>$C$3</f>
        <v>eau</v>
      </c>
      <c r="H6" s="10">
        <v>900</v>
      </c>
      <c r="I6" s="9" t="s">
        <v>9</v>
      </c>
      <c r="M6" s="9" t="str">
        <f>$C$3</f>
        <v>eau</v>
      </c>
      <c r="N6" s="10">
        <v>20.96</v>
      </c>
      <c r="O6" s="9" t="s">
        <v>9</v>
      </c>
    </row>
    <row r="7" spans="2:15" x14ac:dyDescent="0.25">
      <c r="B7" s="5" t="str">
        <f>C3</f>
        <v>eau</v>
      </c>
      <c r="C7" s="6">
        <v>2500000</v>
      </c>
      <c r="D7" t="s">
        <v>8</v>
      </c>
      <c r="G7" s="9" t="str">
        <f>$C$4</f>
        <v>acétone</v>
      </c>
      <c r="H7" s="10">
        <v>100</v>
      </c>
      <c r="I7" s="9" t="s">
        <v>9</v>
      </c>
      <c r="M7" s="9" t="str">
        <f>$C$4</f>
        <v>acétone</v>
      </c>
      <c r="N7" s="10">
        <v>398.2</v>
      </c>
      <c r="O7" s="9" t="s">
        <v>9</v>
      </c>
    </row>
    <row r="8" spans="2:15" x14ac:dyDescent="0.25">
      <c r="B8" s="5" t="str">
        <f>C4</f>
        <v>acétone</v>
      </c>
      <c r="C8" s="6">
        <v>620000</v>
      </c>
      <c r="D8" t="s">
        <v>8</v>
      </c>
      <c r="G8" s="9" t="s">
        <v>10</v>
      </c>
      <c r="H8" s="10">
        <v>35</v>
      </c>
      <c r="I8" s="9" t="s">
        <v>13</v>
      </c>
      <c r="M8" s="9" t="s">
        <v>10</v>
      </c>
      <c r="N8" s="10">
        <v>56.5</v>
      </c>
      <c r="O8" s="9" t="s">
        <v>13</v>
      </c>
    </row>
    <row r="9" spans="2:15" x14ac:dyDescent="0.25">
      <c r="G9" s="9" t="s">
        <v>11</v>
      </c>
      <c r="H9" s="10">
        <v>0</v>
      </c>
      <c r="I9" s="9"/>
      <c r="M9" s="9" t="s">
        <v>11</v>
      </c>
      <c r="N9" s="10">
        <v>1</v>
      </c>
      <c r="O9" s="9"/>
    </row>
    <row r="10" spans="2:15" x14ac:dyDescent="0.25">
      <c r="B10" s="3" t="s">
        <v>6</v>
      </c>
      <c r="C10" s="3"/>
      <c r="D10" s="3"/>
      <c r="G10" s="9" t="s">
        <v>14</v>
      </c>
      <c r="H10" s="9">
        <f>((H6*$C$11*H8)+(H7*$C$12*H8)+(H9*((H6*$C$7)+(H7*$C$8))))/3600</f>
        <v>38713.888888888891</v>
      </c>
      <c r="I10" s="9" t="s">
        <v>15</v>
      </c>
      <c r="M10" s="9" t="s">
        <v>14</v>
      </c>
      <c r="N10" s="9">
        <f>((N6*$C$11*N8)+(N7*$C$12*N8)+(N9*((N6*$C$7)+(N7*$C$8))))/3600</f>
        <v>98258.439777777778</v>
      </c>
      <c r="O10" s="9" t="s">
        <v>15</v>
      </c>
    </row>
    <row r="11" spans="2:15" x14ac:dyDescent="0.25">
      <c r="B11" s="5" t="str">
        <f>C3</f>
        <v>eau</v>
      </c>
      <c r="C11" s="1">
        <v>4180</v>
      </c>
      <c r="D11" t="s">
        <v>7</v>
      </c>
    </row>
    <row r="12" spans="2:15" x14ac:dyDescent="0.25">
      <c r="B12" s="5" t="str">
        <f>C4</f>
        <v>acétone</v>
      </c>
      <c r="C12" s="1">
        <v>2200</v>
      </c>
      <c r="D12" t="s">
        <v>7</v>
      </c>
      <c r="G12" s="8" t="s">
        <v>20</v>
      </c>
      <c r="H12" s="8"/>
      <c r="I12" s="8"/>
      <c r="M12" s="8" t="s">
        <v>22</v>
      </c>
      <c r="N12" s="8"/>
      <c r="O12" s="8"/>
    </row>
    <row r="13" spans="2:15" x14ac:dyDescent="0.25">
      <c r="G13" s="9" t="str">
        <f>$C$3</f>
        <v>eau</v>
      </c>
      <c r="H13" s="10">
        <v>15.72</v>
      </c>
      <c r="I13" s="9" t="s">
        <v>9</v>
      </c>
      <c r="M13" s="9" t="str">
        <f>$C$3</f>
        <v>eau</v>
      </c>
      <c r="N13" s="10">
        <v>894.76</v>
      </c>
      <c r="O13" s="9" t="s">
        <v>9</v>
      </c>
    </row>
    <row r="14" spans="2:15" x14ac:dyDescent="0.25">
      <c r="B14" s="7" t="s">
        <v>12</v>
      </c>
      <c r="G14" s="9" t="str">
        <f>$C$4</f>
        <v>acétone</v>
      </c>
      <c r="H14" s="10">
        <v>298.64999999999998</v>
      </c>
      <c r="I14" s="9" t="s">
        <v>9</v>
      </c>
      <c r="M14" s="9" t="str">
        <f>$C$4</f>
        <v>acétone</v>
      </c>
      <c r="N14" s="10">
        <v>0.45</v>
      </c>
      <c r="O14" s="9" t="s">
        <v>9</v>
      </c>
    </row>
    <row r="15" spans="2:15" x14ac:dyDescent="0.25">
      <c r="G15" s="9" t="s">
        <v>10</v>
      </c>
      <c r="H15" s="10">
        <v>35</v>
      </c>
      <c r="I15" s="9" t="s">
        <v>13</v>
      </c>
      <c r="M15" s="9" t="s">
        <v>10</v>
      </c>
      <c r="N15" s="10">
        <v>100</v>
      </c>
      <c r="O15" s="9" t="s">
        <v>13</v>
      </c>
    </row>
    <row r="16" spans="2:15" x14ac:dyDescent="0.25">
      <c r="G16" s="9" t="s">
        <v>11</v>
      </c>
      <c r="H16" s="10">
        <v>0</v>
      </c>
      <c r="I16" s="9"/>
      <c r="M16" s="9" t="s">
        <v>11</v>
      </c>
      <c r="N16" s="10">
        <v>0</v>
      </c>
      <c r="O16" s="9"/>
    </row>
    <row r="17" spans="7:15" x14ac:dyDescent="0.25">
      <c r="G17" s="9" t="s">
        <v>14</v>
      </c>
      <c r="H17" s="9">
        <f>((H13*$C$11*H15)+(H14*$C$12*H15)+(H16*((H13*$C$7)+(H14*$C$8))))/3600</f>
        <v>7026.6350000000002</v>
      </c>
      <c r="I17" s="9" t="s">
        <v>15</v>
      </c>
      <c r="M17" s="9" t="s">
        <v>14</v>
      </c>
      <c r="N17" s="9">
        <f>((N13*$C$11*N15)+(N14*$C$12*N15)+(N16*((N13*$C$7)+(N14*$C$8))))/3600</f>
        <v>103919.07777777778</v>
      </c>
      <c r="O17" s="9" t="s">
        <v>15</v>
      </c>
    </row>
    <row r="19" spans="7:15" x14ac:dyDescent="0.25">
      <c r="G19" s="8"/>
      <c r="H19" s="8"/>
      <c r="I19" s="8"/>
      <c r="M19" s="8"/>
      <c r="N19" s="8"/>
      <c r="O19" s="8"/>
    </row>
    <row r="20" spans="7:15" x14ac:dyDescent="0.25">
      <c r="G20" s="9" t="str">
        <f>$C$3</f>
        <v>eau</v>
      </c>
      <c r="H20" s="10">
        <v>0</v>
      </c>
      <c r="I20" s="9" t="s">
        <v>9</v>
      </c>
      <c r="M20" s="9" t="str">
        <f>$C$3</f>
        <v>eau</v>
      </c>
      <c r="N20" s="10">
        <v>0</v>
      </c>
      <c r="O20" s="9" t="s">
        <v>9</v>
      </c>
    </row>
    <row r="21" spans="7:15" x14ac:dyDescent="0.25">
      <c r="G21" s="9" t="str">
        <f>$C$4</f>
        <v>acétone</v>
      </c>
      <c r="H21" s="10">
        <v>0</v>
      </c>
      <c r="I21" s="9" t="s">
        <v>9</v>
      </c>
      <c r="M21" s="9" t="str">
        <f>$C$4</f>
        <v>acétone</v>
      </c>
      <c r="N21" s="10">
        <v>0</v>
      </c>
      <c r="O21" s="9" t="s">
        <v>9</v>
      </c>
    </row>
    <row r="22" spans="7:15" x14ac:dyDescent="0.25">
      <c r="G22" s="9" t="s">
        <v>10</v>
      </c>
      <c r="H22" s="10">
        <v>0</v>
      </c>
      <c r="I22" s="9" t="s">
        <v>13</v>
      </c>
      <c r="M22" s="9" t="s">
        <v>10</v>
      </c>
      <c r="N22" s="10">
        <v>0</v>
      </c>
      <c r="O22" s="9" t="s">
        <v>13</v>
      </c>
    </row>
    <row r="23" spans="7:15" x14ac:dyDescent="0.25">
      <c r="G23" s="9" t="s">
        <v>11</v>
      </c>
      <c r="H23" s="10">
        <v>0</v>
      </c>
      <c r="I23" s="9"/>
      <c r="M23" s="9" t="s">
        <v>11</v>
      </c>
      <c r="N23" s="10">
        <v>0</v>
      </c>
      <c r="O23" s="9"/>
    </row>
    <row r="24" spans="7:15" x14ac:dyDescent="0.25">
      <c r="G24" s="9" t="s">
        <v>14</v>
      </c>
      <c r="H24" s="9">
        <f>((H20*$C$11*H22)+(H21*$C$12*H22)+(H23*((H20*$C$7)+(H21*$C$8))))/3600</f>
        <v>0</v>
      </c>
      <c r="I24" s="9" t="s">
        <v>15</v>
      </c>
      <c r="M24" s="9" t="s">
        <v>14</v>
      </c>
      <c r="N24" s="9">
        <f>((N20*$C$11*N22)+(N21*$C$12*N22)+(N23*((N20*$C$7)+(N21*$C$8))))/3600</f>
        <v>0</v>
      </c>
      <c r="O24" s="9" t="s">
        <v>15</v>
      </c>
    </row>
    <row r="26" spans="7:15" x14ac:dyDescent="0.25">
      <c r="G26" s="8"/>
      <c r="H26" s="8"/>
      <c r="I26" s="8"/>
      <c r="M26" s="8"/>
      <c r="N26" s="8"/>
      <c r="O26" s="8"/>
    </row>
    <row r="27" spans="7:15" x14ac:dyDescent="0.25">
      <c r="G27" s="9" t="str">
        <f>$C$3</f>
        <v>eau</v>
      </c>
      <c r="H27" s="10">
        <v>0</v>
      </c>
      <c r="I27" s="9" t="s">
        <v>9</v>
      </c>
      <c r="M27" s="9" t="str">
        <f>$C$3</f>
        <v>eau</v>
      </c>
      <c r="N27" s="10">
        <v>0</v>
      </c>
      <c r="O27" s="9" t="s">
        <v>9</v>
      </c>
    </row>
    <row r="28" spans="7:15" x14ac:dyDescent="0.25">
      <c r="G28" s="9" t="str">
        <f>$C$4</f>
        <v>acétone</v>
      </c>
      <c r="H28" s="10">
        <v>0</v>
      </c>
      <c r="I28" s="9" t="s">
        <v>9</v>
      </c>
      <c r="M28" s="9" t="str">
        <f>$C$4</f>
        <v>acétone</v>
      </c>
      <c r="N28" s="10">
        <v>0</v>
      </c>
      <c r="O28" s="9" t="s">
        <v>9</v>
      </c>
    </row>
    <row r="29" spans="7:15" x14ac:dyDescent="0.25">
      <c r="G29" s="9" t="s">
        <v>10</v>
      </c>
      <c r="H29" s="10">
        <v>0</v>
      </c>
      <c r="I29" s="9" t="s">
        <v>13</v>
      </c>
      <c r="M29" s="9" t="s">
        <v>10</v>
      </c>
      <c r="N29" s="10">
        <v>0</v>
      </c>
      <c r="O29" s="9" t="s">
        <v>13</v>
      </c>
    </row>
    <row r="30" spans="7:15" x14ac:dyDescent="0.25">
      <c r="G30" s="9" t="s">
        <v>11</v>
      </c>
      <c r="H30" s="10">
        <v>0</v>
      </c>
      <c r="I30" s="9"/>
      <c r="M30" s="9" t="s">
        <v>11</v>
      </c>
      <c r="N30" s="10">
        <v>0</v>
      </c>
      <c r="O30" s="9"/>
    </row>
    <row r="31" spans="7:15" x14ac:dyDescent="0.25">
      <c r="G31" s="9" t="s">
        <v>14</v>
      </c>
      <c r="H31" s="9">
        <f>((H27*$C$11*H29)+(H28*$C$12*H29)+(H30*((H27*$C$7)+(H28*$C$8))))/3600</f>
        <v>0</v>
      </c>
      <c r="I31" s="9" t="s">
        <v>15</v>
      </c>
      <c r="M31" s="9" t="s">
        <v>14</v>
      </c>
      <c r="N31" s="9">
        <f>((N27*$C$11*N29)+(N28*$C$12*N29)+(N30*((N27*$C$7)+(N28*$C$8))))/3600</f>
        <v>0</v>
      </c>
      <c r="O31" s="9" t="s">
        <v>15</v>
      </c>
    </row>
    <row r="34" spans="7:15" x14ac:dyDescent="0.25">
      <c r="G34" t="s">
        <v>16</v>
      </c>
      <c r="I34">
        <f>H31+H24+H17+H10</f>
        <v>45740.523888888893</v>
      </c>
      <c r="M34" t="s">
        <v>17</v>
      </c>
      <c r="O34">
        <f>N31+N24+N17+N10</f>
        <v>202177.51755555556</v>
      </c>
    </row>
    <row r="36" spans="7:15" x14ac:dyDescent="0.25">
      <c r="J36" s="12" t="s">
        <v>18</v>
      </c>
      <c r="K36" s="12"/>
      <c r="L36" s="13">
        <f>I34-O34</f>
        <v>-156436.99366666668</v>
      </c>
      <c r="M36" s="11" t="s">
        <v>15</v>
      </c>
    </row>
  </sheetData>
  <mergeCells count="12">
    <mergeCell ref="G26:I26"/>
    <mergeCell ref="M5:O5"/>
    <mergeCell ref="M12:O12"/>
    <mergeCell ref="M19:O19"/>
    <mergeCell ref="M26:O26"/>
    <mergeCell ref="J36:K36"/>
    <mergeCell ref="B6:D6"/>
    <mergeCell ref="B2:D2"/>
    <mergeCell ref="B10:D10"/>
    <mergeCell ref="G5:I5"/>
    <mergeCell ref="G12:I12"/>
    <mergeCell ref="G19:I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2018-08-08T13:39:46Z</dcterms:modified>
</cp:coreProperties>
</file>